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20" windowWidth="19440" windowHeight="12225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'2016'!$A$1:$F$121</definedName>
  </definedNames>
  <calcPr calcId="144525"/>
</workbook>
</file>

<file path=xl/calcChain.xml><?xml version="1.0" encoding="utf-8"?>
<calcChain xmlns="http://schemas.openxmlformats.org/spreadsheetml/2006/main">
  <c r="F107" i="4" l="1"/>
  <c r="F70" i="4" l="1"/>
  <c r="F58" i="4"/>
  <c r="F60" i="4"/>
  <c r="F57" i="4" l="1"/>
  <c r="F38" i="4" l="1"/>
  <c r="F53" i="4" l="1"/>
  <c r="F119" i="4" l="1"/>
  <c r="F117" i="4"/>
  <c r="F115" i="4"/>
  <c r="F109" i="4"/>
  <c r="F106" i="4" s="1"/>
  <c r="F104" i="4"/>
  <c r="F103" i="4" s="1"/>
  <c r="F100" i="4"/>
  <c r="F98" i="4"/>
  <c r="F96" i="4"/>
  <c r="F92" i="4"/>
  <c r="F91" i="4" s="1"/>
  <c r="F88" i="4"/>
  <c r="F86" i="4"/>
  <c r="F84" i="4"/>
  <c r="F82" i="4"/>
  <c r="F80" i="4"/>
  <c r="F78" i="4"/>
  <c r="F76" i="4"/>
  <c r="F73" i="4"/>
  <c r="F67" i="4"/>
  <c r="F66" i="4" s="1"/>
  <c r="F64" i="4"/>
  <c r="F55" i="4"/>
  <c r="F51" i="4"/>
  <c r="F49" i="4"/>
  <c r="F45" i="4"/>
  <c r="F42" i="4"/>
  <c r="F37" i="4"/>
  <c r="F36" i="4" s="1"/>
  <c r="F34" i="4"/>
  <c r="F32" i="4"/>
  <c r="F30" i="4"/>
  <c r="F27" i="4"/>
  <c r="F24" i="4"/>
  <c r="F23" i="4" s="1"/>
  <c r="F21" i="4"/>
  <c r="F20" i="4" s="1"/>
  <c r="F16" i="4"/>
  <c r="F13" i="4"/>
  <c r="F72" i="4" l="1"/>
  <c r="F48" i="4"/>
  <c r="F47" i="4" s="1"/>
  <c r="F114" i="4"/>
  <c r="F95" i="4"/>
  <c r="F94" i="4" s="1"/>
  <c r="F41" i="4"/>
  <c r="F44" i="4"/>
  <c r="F90" i="4"/>
  <c r="F102" i="4"/>
  <c r="F63" i="4"/>
  <c r="F26" i="4"/>
  <c r="F15" i="4"/>
  <c r="F12" i="4"/>
  <c r="F62" i="4" l="1"/>
  <c r="F40" i="4"/>
  <c r="F113" i="4"/>
  <c r="F11" i="4"/>
  <c r="F121" i="4" l="1"/>
</calcChain>
</file>

<file path=xl/sharedStrings.xml><?xml version="1.0" encoding="utf-8"?>
<sst xmlns="http://schemas.openxmlformats.org/spreadsheetml/2006/main" count="182" uniqueCount="142">
  <si>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</si>
  <si>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</si>
  <si>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</si>
  <si>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</si>
  <si>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</si>
  <si>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</si>
  <si>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</si>
  <si>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</si>
  <si>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</si>
  <si>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</si>
  <si>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</si>
  <si>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</si>
  <si>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</si>
  <si>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</si>
  <si>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</si>
  <si>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</si>
  <si>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</si>
  <si>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</si>
  <si>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</si>
  <si>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</si>
  <si>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</si>
  <si>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</si>
  <si>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</si>
  <si>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</si>
  <si>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</si>
  <si>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</si>
  <si>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</si>
  <si>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</si>
  <si>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</si>
  <si>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</si>
  <si>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</si>
  <si>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</si>
  <si>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</si>
  <si>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</si>
  <si>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</si>
  <si>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</si>
  <si>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</si>
  <si>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</si>
  <si>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</si>
  <si>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</si>
  <si>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</si>
  <si>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</si>
  <si>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</si>
  <si>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</si>
  <si>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</si>
  <si>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</si>
  <si>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</si>
  <si>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</si>
  <si>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</si>
  <si>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</si>
  <si>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</si>
  <si>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</si>
  <si>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</si>
  <si>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</si>
  <si>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</si>
  <si>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</si>
  <si>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</si>
  <si>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</si>
  <si>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</si>
  <si>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</si>
  <si>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</si>
  <si>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</si>
  <si>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</si>
  <si>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</si>
  <si>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</si>
  <si>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</si>
  <si>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</si>
  <si>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</si>
  <si>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</si>
  <si>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</si>
  <si>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</si>
  <si>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</si>
  <si>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</si>
  <si>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</si>
  <si>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</si>
  <si>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</si>
  <si>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</si>
  <si>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</si>
  <si>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</si>
  <si>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</si>
  <si>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Мероприятия по строительству, ремонту и содержанию колодцев (по заключенному соглашению)</t>
  </si>
  <si>
    <t>03 0 05 40850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</si>
  <si>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</si>
  <si>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</si>
  <si>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</si>
  <si>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</si>
  <si>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</si>
  <si>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</si>
  <si>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</si>
  <si>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</si>
  <si>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</si>
  <si>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</si>
  <si>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Организация библиотечного обслуживания населения, комплектование и обеспечение сохранности библиотечных фондов библиотек поселения</t>
  </si>
  <si>
    <t>Создание условий для обеспечения жителей поселения услугами организации культуры</t>
  </si>
  <si>
    <t>04 0 02 20110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</si>
  <si>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</si>
  <si>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</si>
  <si>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</si>
  <si>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</si>
  <si>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к решению Муниципального Совета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</si>
  <si>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</si>
  <si>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</si>
  <si>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</si>
  <si>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</si>
  <si>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</si>
  <si>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</si>
  <si>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</si>
  <si>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</si>
  <si>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</si>
  <si>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</si>
  <si>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</si>
  <si>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</si>
  <si>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</si>
  <si>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</si>
  <si>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</si>
  <si>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</si>
  <si>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Софинансирование к субсидии на финансирование дорожного хозяйства</t>
  </si>
  <si>
    <t>Бюджетные инвестиции в объекты капитального строительства государственной (муниципальной) собственности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</si>
  <si>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</si>
  <si>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</si>
  <si>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</si>
  <si>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02 0 01 22440</t>
  </si>
  <si>
    <t>Приложение № 3</t>
  </si>
  <si>
    <t>от ____.04.2022  № ____</t>
  </si>
  <si>
    <t>Исполнение ведомственной структуры расходов бюджета Приволжского сельского поселения за 2021 год</t>
  </si>
  <si>
    <t>Другие вопросы в области национальной экономики</t>
  </si>
  <si>
    <t>0412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</si>
  <si>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</si>
  <si>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09 0 01 21830</t>
  </si>
  <si>
    <t>09 0 01 72880</t>
  </si>
  <si>
    <t>Cубсидия бюджетам сельских поселений на обеспечение комплексного развития сельских территорий (колодцы)</t>
  </si>
  <si>
    <t>03 0 05 L5760</t>
  </si>
  <si>
    <t>03 0 04 25760</t>
  </si>
  <si>
    <t>03 0 04 L5760</t>
  </si>
  <si>
    <t>03 0 04 L576F</t>
  </si>
  <si>
    <t>Содержание автомобильных дорог между населенными пунктами (по заключенному соглашению)</t>
  </si>
  <si>
    <t>Обеспечение территориальной доступности товаров для сельского населения путем оказания государственной поддержки</t>
  </si>
  <si>
    <t>Софинансирование к субсидии на комплексное развитие сельских территорий (обустройство площадок ТКО)</t>
  </si>
  <si>
    <t>Cубсидия бюджетам сельских поселений на обеспечение комплексного развития сельских территорий (обустройство зон отдыха)</t>
  </si>
  <si>
    <t>Cубсидия бюджетам сельских поселений на обеспечение комплексного развития сельских территорий (обустройство площадок ТКО)</t>
  </si>
  <si>
    <t>Пособия, компенсации и иные социальные выплаты гражданам, кроме публичных нормативных обязательств</t>
  </si>
  <si>
    <t>Исполнено        ( 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</si>
</sst>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5" fillId="2" borderId="0" xfId="0" applyFont="1" applyFill="1"/>
    <xf numFmtId="0" fontId="6" fillId="2" borderId="3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vertical="top" wrapText="1"/>
    </xf>
    <xf numFmtId="0" fontId="5" fillId="2" borderId="0" xfId="0" applyFont="1" applyFill="1" applyBorder="1"/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wrapText="1"/>
    </xf>
    <xf numFmtId="0" fontId="6" fillId="2" borderId="3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wrapText="1"/>
    </xf>
    <xf numFmtId="0" fontId="6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23"/>
  <sheetViews>
    <sheetView tabSelected="1" view="pageBreakPreview" zoomScale="130" zoomScaleNormal="100" zoomScaleSheetLayoutView="130" workbookViewId="0">
      <selection activeCell="F8" sqref="F8:F9"/>
    </sheetView>
  </sheetViews>
  <sheetFormatPr defaultRowHeight="12.75" x14ac:dyDescent="0.2"/>
  <cols>
    <col min="1" max="1" width="53.85546875" style="45" customWidth="1"/>
    <col min="2" max="2" width="9" style="12" customWidth="1"/>
    <col min="3" max="3" width="9.7109375" style="12" customWidth="1"/>
    <col min="4" max="4" width="12.28515625" style="12" customWidth="1"/>
    <col min="5" max="5" width="6.5703125" style="12" customWidth="1"/>
    <col min="6" max="6" width="12.140625" style="12" customWidth="1"/>
    <col min="7" max="16384" width="9.140625" style="12"/>
  </cols>
  <sheetData>
    <row r="1" spans="1:14" x14ac:dyDescent="0.2">
      <c r="A1" s="28"/>
      <c r="B1" s="28"/>
      <c r="C1" s="28"/>
      <c r="D1" s="57" t="s">
        <v>122</v>
      </c>
      <c r="E1" s="57"/>
      <c r="F1" s="57"/>
    </row>
    <row r="2" spans="1:14" x14ac:dyDescent="0.2">
      <c r="A2" s="28"/>
      <c r="B2" s="28"/>
      <c r="C2" s="28"/>
      <c r="D2" s="57" t="s">
        <v>99</v>
      </c>
      <c r="E2" s="57"/>
      <c r="F2" s="57"/>
    </row>
    <row r="3" spans="1:14" x14ac:dyDescent="0.2">
      <c r="A3" s="28"/>
      <c r="B3" s="28"/>
      <c r="C3" s="28"/>
      <c r="D3" s="57" t="s">
        <v>100</v>
      </c>
      <c r="E3" s="57"/>
      <c r="F3" s="57"/>
    </row>
    <row r="4" spans="1:14" ht="9" customHeight="1" x14ac:dyDescent="0.2">
      <c r="A4" s="28"/>
      <c r="B4" s="28"/>
      <c r="C4" s="28"/>
      <c r="D4" s="57" t="s">
        <v>123</v>
      </c>
      <c r="E4" s="57"/>
      <c r="F4" s="57"/>
    </row>
    <row r="5" spans="1:14" hidden="1" x14ac:dyDescent="0.2">
      <c r="A5" s="12" t="s">
        <v>102</v>
      </c>
      <c r="C5" s="12" t="s">
        <v>102</v>
      </c>
    </row>
    <row r="6" spans="1:14" ht="42.75" customHeight="1" x14ac:dyDescent="0.25">
      <c r="A6" s="58" t="s">
        <v>124</v>
      </c>
      <c r="B6" s="58"/>
      <c r="C6" s="58"/>
      <c r="D6" s="58"/>
      <c r="E6" s="58"/>
      <c r="F6" s="58"/>
    </row>
    <row r="8" spans="1:14" ht="15.75" customHeight="1" x14ac:dyDescent="0.2">
      <c r="A8" s="61" t="s">
        <v>0</v>
      </c>
      <c r="B8" s="63" t="s">
        <v>50</v>
      </c>
      <c r="C8" s="63" t="s">
        <v>98</v>
      </c>
      <c r="D8" s="63" t="s">
        <v>51</v>
      </c>
      <c r="E8" s="63" t="s">
        <v>52</v>
      </c>
      <c r="F8" s="59" t="s">
        <v>141</v>
      </c>
    </row>
    <row r="9" spans="1:14" ht="36.75" customHeight="1" x14ac:dyDescent="0.2">
      <c r="A9" s="62"/>
      <c r="B9" s="64"/>
      <c r="C9" s="64"/>
      <c r="D9" s="64"/>
      <c r="E9" s="64"/>
      <c r="F9" s="60"/>
    </row>
    <row r="10" spans="1:14" ht="15.75" customHeight="1" x14ac:dyDescent="0.2">
      <c r="A10" s="46" t="s">
        <v>53</v>
      </c>
      <c r="B10" s="8">
        <v>645</v>
      </c>
      <c r="C10" s="32"/>
      <c r="D10" s="32"/>
      <c r="E10" s="31"/>
      <c r="F10" s="33"/>
      <c r="L10" s="56"/>
      <c r="M10" s="56"/>
      <c r="N10" s="56"/>
    </row>
    <row r="11" spans="1:14" ht="15" customHeight="1" x14ac:dyDescent="0.2">
      <c r="A11" s="36" t="s">
        <v>1</v>
      </c>
      <c r="B11" s="22"/>
      <c r="C11" s="23" t="s">
        <v>27</v>
      </c>
      <c r="D11" s="23"/>
      <c r="E11" s="22"/>
      <c r="F11" s="9">
        <f t="shared" ref="F11" si="0">F12+F15+F20+F23+F26</f>
        <v>6847740.2399999993</v>
      </c>
      <c r="L11" s="56"/>
      <c r="M11" s="56"/>
      <c r="N11" s="56"/>
    </row>
    <row r="12" spans="1:14" ht="25.5" x14ac:dyDescent="0.2">
      <c r="A12" s="38" t="s">
        <v>2</v>
      </c>
      <c r="B12" s="24"/>
      <c r="C12" s="25" t="s">
        <v>28</v>
      </c>
      <c r="D12" s="25"/>
      <c r="E12" s="24"/>
      <c r="F12" s="10">
        <f t="shared" ref="F12:F13" si="1">F13</f>
        <v>826503.67</v>
      </c>
      <c r="L12" s="56"/>
      <c r="M12" s="56"/>
      <c r="N12" s="56"/>
    </row>
    <row r="13" spans="1:14" x14ac:dyDescent="0.2">
      <c r="A13" s="47" t="s">
        <v>54</v>
      </c>
      <c r="B13" s="26"/>
      <c r="C13" s="26"/>
      <c r="D13" s="34" t="s">
        <v>55</v>
      </c>
      <c r="E13" s="2"/>
      <c r="F13" s="3">
        <f t="shared" si="1"/>
        <v>826503.67</v>
      </c>
      <c r="L13" s="56"/>
      <c r="M13" s="56"/>
      <c r="N13" s="56"/>
    </row>
    <row r="14" spans="1:14" ht="51" x14ac:dyDescent="0.2">
      <c r="A14" s="48" t="s">
        <v>56</v>
      </c>
      <c r="B14" s="26"/>
      <c r="C14" s="26"/>
      <c r="D14" s="1"/>
      <c r="E14" s="4">
        <v>100</v>
      </c>
      <c r="F14" s="5">
        <v>826503.67</v>
      </c>
    </row>
    <row r="15" spans="1:14" ht="38.25" x14ac:dyDescent="0.2">
      <c r="A15" s="38" t="s">
        <v>3</v>
      </c>
      <c r="B15" s="24"/>
      <c r="C15" s="25" t="s">
        <v>29</v>
      </c>
      <c r="D15" s="25"/>
      <c r="E15" s="24"/>
      <c r="F15" s="10">
        <f t="shared" ref="F15" si="2">F16</f>
        <v>5102100.51</v>
      </c>
    </row>
    <row r="16" spans="1:14" x14ac:dyDescent="0.2">
      <c r="A16" s="47" t="s">
        <v>57</v>
      </c>
      <c r="B16" s="24"/>
      <c r="C16" s="25"/>
      <c r="D16" s="34" t="s">
        <v>60</v>
      </c>
      <c r="E16" s="2"/>
      <c r="F16" s="3">
        <f t="shared" ref="F16" si="3">F17+F18+F19</f>
        <v>5102100.51</v>
      </c>
    </row>
    <row r="17" spans="1:6" ht="51" x14ac:dyDescent="0.2">
      <c r="A17" s="48" t="s">
        <v>56</v>
      </c>
      <c r="B17" s="24"/>
      <c r="C17" s="25"/>
      <c r="D17" s="1"/>
      <c r="E17" s="4">
        <v>100</v>
      </c>
      <c r="F17" s="6">
        <v>4707511.5</v>
      </c>
    </row>
    <row r="18" spans="1:6" ht="25.5" x14ac:dyDescent="0.2">
      <c r="A18" s="48" t="s">
        <v>58</v>
      </c>
      <c r="B18" s="24"/>
      <c r="C18" s="25"/>
      <c r="D18" s="1"/>
      <c r="E18" s="4">
        <v>200</v>
      </c>
      <c r="F18" s="6">
        <v>380118.1</v>
      </c>
    </row>
    <row r="19" spans="1:6" x14ac:dyDescent="0.2">
      <c r="A19" s="48" t="s">
        <v>59</v>
      </c>
      <c r="B19" s="24"/>
      <c r="C19" s="25"/>
      <c r="D19" s="1"/>
      <c r="E19" s="7">
        <v>800</v>
      </c>
      <c r="F19" s="3">
        <v>14470.91</v>
      </c>
    </row>
    <row r="20" spans="1:6" ht="27" customHeight="1" x14ac:dyDescent="0.2">
      <c r="A20" s="38" t="s">
        <v>4</v>
      </c>
      <c r="B20" s="24"/>
      <c r="C20" s="25" t="s">
        <v>30</v>
      </c>
      <c r="D20" s="25"/>
      <c r="E20" s="24"/>
      <c r="F20" s="10">
        <f t="shared" ref="F20:F21" si="4">F21</f>
        <v>12322</v>
      </c>
    </row>
    <row r="21" spans="1:6" ht="40.5" customHeight="1" x14ac:dyDescent="0.2">
      <c r="A21" s="47" t="s">
        <v>61</v>
      </c>
      <c r="B21" s="24"/>
      <c r="C21" s="25"/>
      <c r="D21" s="34" t="s">
        <v>63</v>
      </c>
      <c r="E21" s="2"/>
      <c r="F21" s="6">
        <f t="shared" si="4"/>
        <v>12322</v>
      </c>
    </row>
    <row r="22" spans="1:6" ht="13.5" customHeight="1" x14ac:dyDescent="0.2">
      <c r="A22" s="48" t="s">
        <v>62</v>
      </c>
      <c r="B22" s="24"/>
      <c r="C22" s="25"/>
      <c r="D22" s="1"/>
      <c r="E22" s="7">
        <v>500</v>
      </c>
      <c r="F22" s="13">
        <v>12322</v>
      </c>
    </row>
    <row r="23" spans="1:6" x14ac:dyDescent="0.2">
      <c r="A23" s="38" t="s">
        <v>5</v>
      </c>
      <c r="B23" s="24"/>
      <c r="C23" s="25" t="s">
        <v>31</v>
      </c>
      <c r="D23" s="25"/>
      <c r="E23" s="24"/>
      <c r="F23" s="11">
        <f t="shared" ref="F23:F24" si="5">F24</f>
        <v>0</v>
      </c>
    </row>
    <row r="24" spans="1:6" x14ac:dyDescent="0.2">
      <c r="A24" s="47" t="s">
        <v>64</v>
      </c>
      <c r="B24" s="24"/>
      <c r="C24" s="25"/>
      <c r="D24" s="34" t="s">
        <v>65</v>
      </c>
      <c r="E24" s="7"/>
      <c r="F24" s="3">
        <f t="shared" si="5"/>
        <v>0</v>
      </c>
    </row>
    <row r="25" spans="1:6" x14ac:dyDescent="0.2">
      <c r="A25" s="48" t="s">
        <v>59</v>
      </c>
      <c r="B25" s="24"/>
      <c r="C25" s="25"/>
      <c r="D25" s="1"/>
      <c r="E25" s="7">
        <v>800</v>
      </c>
      <c r="F25" s="13"/>
    </row>
    <row r="26" spans="1:6" x14ac:dyDescent="0.2">
      <c r="A26" s="38" t="s">
        <v>6</v>
      </c>
      <c r="B26" s="24"/>
      <c r="C26" s="25" t="s">
        <v>32</v>
      </c>
      <c r="D26" s="25"/>
      <c r="E26" s="24"/>
      <c r="F26" s="11">
        <f t="shared" ref="F26" si="6">F27+F34+F30+F32</f>
        <v>906814.05999999994</v>
      </c>
    </row>
    <row r="27" spans="1:6" x14ac:dyDescent="0.2">
      <c r="A27" s="47" t="s">
        <v>6</v>
      </c>
      <c r="B27" s="24"/>
      <c r="C27" s="25"/>
      <c r="D27" s="1" t="s">
        <v>67</v>
      </c>
      <c r="E27" s="2"/>
      <c r="F27" s="3">
        <f t="shared" ref="F27" si="7">F28+F29</f>
        <v>49185</v>
      </c>
    </row>
    <row r="28" spans="1:6" ht="25.5" x14ac:dyDescent="0.2">
      <c r="A28" s="48" t="s">
        <v>58</v>
      </c>
      <c r="B28" s="24"/>
      <c r="C28" s="25"/>
      <c r="D28" s="1"/>
      <c r="E28" s="4">
        <v>200</v>
      </c>
      <c r="F28" s="5">
        <v>24115</v>
      </c>
    </row>
    <row r="29" spans="1:6" x14ac:dyDescent="0.2">
      <c r="A29" s="48" t="s">
        <v>59</v>
      </c>
      <c r="B29" s="24"/>
      <c r="C29" s="25"/>
      <c r="D29" s="1"/>
      <c r="E29" s="7">
        <v>800</v>
      </c>
      <c r="F29" s="5">
        <v>25070</v>
      </c>
    </row>
    <row r="30" spans="1:6" ht="25.5" x14ac:dyDescent="0.2">
      <c r="A30" s="47" t="s">
        <v>110</v>
      </c>
      <c r="B30" s="24"/>
      <c r="C30" s="25"/>
      <c r="D30" s="18" t="s">
        <v>112</v>
      </c>
      <c r="E30" s="7"/>
      <c r="F30" s="5">
        <f t="shared" ref="F30" si="8">F31</f>
        <v>443862.93</v>
      </c>
    </row>
    <row r="31" spans="1:6" ht="25.5" x14ac:dyDescent="0.2">
      <c r="A31" s="48" t="s">
        <v>58</v>
      </c>
      <c r="B31" s="24"/>
      <c r="C31" s="25"/>
      <c r="D31" s="1"/>
      <c r="E31" s="4">
        <v>200</v>
      </c>
      <c r="F31" s="5">
        <v>443862.93</v>
      </c>
    </row>
    <row r="32" spans="1:6" ht="25.5" x14ac:dyDescent="0.2">
      <c r="A32" s="47" t="s">
        <v>111</v>
      </c>
      <c r="B32" s="24"/>
      <c r="C32" s="25"/>
      <c r="D32" s="18" t="s">
        <v>113</v>
      </c>
      <c r="E32" s="7"/>
      <c r="F32" s="5">
        <f t="shared" ref="F32" si="9">F33</f>
        <v>336966.13</v>
      </c>
    </row>
    <row r="33" spans="1:6" ht="25.5" x14ac:dyDescent="0.2">
      <c r="A33" s="48" t="s">
        <v>58</v>
      </c>
      <c r="B33" s="24"/>
      <c r="C33" s="25"/>
      <c r="D33" s="1"/>
      <c r="E33" s="4">
        <v>200</v>
      </c>
      <c r="F33" s="5">
        <v>336966.13</v>
      </c>
    </row>
    <row r="34" spans="1:6" ht="38.25" x14ac:dyDescent="0.2">
      <c r="A34" s="47" t="s">
        <v>66</v>
      </c>
      <c r="B34" s="24"/>
      <c r="C34" s="25"/>
      <c r="D34" s="1" t="s">
        <v>68</v>
      </c>
      <c r="E34" s="2"/>
      <c r="F34" s="6">
        <f t="shared" ref="F34" si="10">F35</f>
        <v>76800</v>
      </c>
    </row>
    <row r="35" spans="1:6" x14ac:dyDescent="0.2">
      <c r="A35" s="48" t="s">
        <v>62</v>
      </c>
      <c r="B35" s="24"/>
      <c r="C35" s="25"/>
      <c r="D35" s="1"/>
      <c r="E35" s="7">
        <v>500</v>
      </c>
      <c r="F35" s="13">
        <v>76800</v>
      </c>
    </row>
    <row r="36" spans="1:6" ht="13.5" customHeight="1" x14ac:dyDescent="0.2">
      <c r="A36" s="36" t="s">
        <v>7</v>
      </c>
      <c r="B36" s="22"/>
      <c r="C36" s="23" t="s">
        <v>33</v>
      </c>
      <c r="D36" s="23"/>
      <c r="E36" s="22"/>
      <c r="F36" s="9">
        <f t="shared" ref="F36:F37" si="11">F37</f>
        <v>238636</v>
      </c>
    </row>
    <row r="37" spans="1:6" x14ac:dyDescent="0.2">
      <c r="A37" s="38" t="s">
        <v>8</v>
      </c>
      <c r="B37" s="24"/>
      <c r="C37" s="25" t="s">
        <v>34</v>
      </c>
      <c r="D37" s="25"/>
      <c r="E37" s="24"/>
      <c r="F37" s="11">
        <f t="shared" si="11"/>
        <v>238636</v>
      </c>
    </row>
    <row r="38" spans="1:6" ht="25.5" x14ac:dyDescent="0.2">
      <c r="A38" s="49" t="s">
        <v>69</v>
      </c>
      <c r="B38" s="24"/>
      <c r="C38" s="25"/>
      <c r="D38" s="1" t="s">
        <v>70</v>
      </c>
      <c r="E38" s="14"/>
      <c r="F38" s="6">
        <f>F39</f>
        <v>238636</v>
      </c>
    </row>
    <row r="39" spans="1:6" ht="51" x14ac:dyDescent="0.2">
      <c r="A39" s="48" t="s">
        <v>56</v>
      </c>
      <c r="B39" s="24"/>
      <c r="C39" s="25"/>
      <c r="D39" s="1"/>
      <c r="E39" s="4">
        <v>100</v>
      </c>
      <c r="F39" s="5">
        <v>238636</v>
      </c>
    </row>
    <row r="40" spans="1:6" ht="25.5" x14ac:dyDescent="0.2">
      <c r="A40" s="36" t="s">
        <v>9</v>
      </c>
      <c r="B40" s="22"/>
      <c r="C40" s="23" t="s">
        <v>35</v>
      </c>
      <c r="D40" s="23"/>
      <c r="E40" s="22"/>
      <c r="F40" s="9">
        <f t="shared" ref="F40" si="12">F41+F44</f>
        <v>64013.86</v>
      </c>
    </row>
    <row r="41" spans="1:6" x14ac:dyDescent="0.2">
      <c r="A41" s="38" t="s">
        <v>10</v>
      </c>
      <c r="B41" s="24"/>
      <c r="C41" s="25" t="s">
        <v>36</v>
      </c>
      <c r="D41" s="25"/>
      <c r="E41" s="24"/>
      <c r="F41" s="11">
        <f t="shared" ref="F41:F42" si="13">F42</f>
        <v>50000</v>
      </c>
    </row>
    <row r="42" spans="1:6" ht="40.5" customHeight="1" x14ac:dyDescent="0.2">
      <c r="A42" s="47" t="s">
        <v>71</v>
      </c>
      <c r="B42" s="24"/>
      <c r="C42" s="25"/>
      <c r="D42" s="15" t="s">
        <v>72</v>
      </c>
      <c r="E42" s="1"/>
      <c r="F42" s="10">
        <f t="shared" si="13"/>
        <v>50000</v>
      </c>
    </row>
    <row r="43" spans="1:6" ht="25.5" x14ac:dyDescent="0.2">
      <c r="A43" s="48" t="s">
        <v>58</v>
      </c>
      <c r="B43" s="24"/>
      <c r="C43" s="25"/>
      <c r="D43" s="1"/>
      <c r="E43" s="4">
        <v>200</v>
      </c>
      <c r="F43" s="16">
        <v>50000</v>
      </c>
    </row>
    <row r="44" spans="1:6" ht="25.5" x14ac:dyDescent="0.2">
      <c r="A44" s="38" t="s">
        <v>11</v>
      </c>
      <c r="B44" s="24"/>
      <c r="C44" s="27" t="s">
        <v>37</v>
      </c>
      <c r="D44" s="27"/>
      <c r="E44" s="24"/>
      <c r="F44" s="10">
        <f t="shared" ref="F44:F45" si="14">F45</f>
        <v>14013.86</v>
      </c>
    </row>
    <row r="45" spans="1:6" ht="25.5" x14ac:dyDescent="0.2">
      <c r="A45" s="47" t="s">
        <v>73</v>
      </c>
      <c r="B45" s="24"/>
      <c r="C45" s="27"/>
      <c r="D45" s="15" t="s">
        <v>74</v>
      </c>
      <c r="E45" s="1"/>
      <c r="F45" s="10">
        <f t="shared" si="14"/>
        <v>14013.86</v>
      </c>
    </row>
    <row r="46" spans="1:6" ht="25.5" x14ac:dyDescent="0.2">
      <c r="A46" s="48" t="s">
        <v>58</v>
      </c>
      <c r="B46" s="24"/>
      <c r="C46" s="27"/>
      <c r="D46" s="17"/>
      <c r="E46" s="1">
        <v>200</v>
      </c>
      <c r="F46" s="10">
        <v>14013.86</v>
      </c>
    </row>
    <row r="47" spans="1:6" ht="11.25" customHeight="1" x14ac:dyDescent="0.2">
      <c r="A47" s="36" t="s">
        <v>12</v>
      </c>
      <c r="B47" s="22"/>
      <c r="C47" s="23" t="s">
        <v>38</v>
      </c>
      <c r="D47" s="23"/>
      <c r="E47" s="22"/>
      <c r="F47" s="9">
        <f>F48+F57</f>
        <v>9406969.9999999981</v>
      </c>
    </row>
    <row r="48" spans="1:6" x14ac:dyDescent="0.2">
      <c r="A48" s="38" t="s">
        <v>13</v>
      </c>
      <c r="B48" s="24"/>
      <c r="C48" s="25" t="s">
        <v>39</v>
      </c>
      <c r="D48" s="25"/>
      <c r="E48" s="24"/>
      <c r="F48" s="11">
        <f>F49+F51+F53+F55</f>
        <v>9217471.9999999981</v>
      </c>
    </row>
    <row r="49" spans="1:6" ht="25.5" x14ac:dyDescent="0.2">
      <c r="A49" s="47" t="s">
        <v>75</v>
      </c>
      <c r="B49" s="24"/>
      <c r="C49" s="25"/>
      <c r="D49" s="15" t="s">
        <v>76</v>
      </c>
      <c r="E49" s="7"/>
      <c r="F49" s="16">
        <f t="shared" ref="F49" si="15">F50</f>
        <v>2953305.19</v>
      </c>
    </row>
    <row r="50" spans="1:6" ht="25.5" x14ac:dyDescent="0.2">
      <c r="A50" s="48" t="s">
        <v>58</v>
      </c>
      <c r="B50" s="24"/>
      <c r="C50" s="25"/>
      <c r="D50" s="18"/>
      <c r="E50" s="4">
        <v>200</v>
      </c>
      <c r="F50" s="16">
        <v>2953305.19</v>
      </c>
    </row>
    <row r="51" spans="1:6" ht="25.5" x14ac:dyDescent="0.2">
      <c r="A51" s="47" t="s">
        <v>135</v>
      </c>
      <c r="B51" s="24"/>
      <c r="C51" s="25"/>
      <c r="D51" s="1" t="s">
        <v>77</v>
      </c>
      <c r="E51" s="2"/>
      <c r="F51" s="10">
        <f t="shared" ref="F51" si="16">F52</f>
        <v>2251083.7799999998</v>
      </c>
    </row>
    <row r="52" spans="1:6" ht="25.5" x14ac:dyDescent="0.2">
      <c r="A52" s="48" t="s">
        <v>58</v>
      </c>
      <c r="B52" s="24"/>
      <c r="C52" s="25"/>
      <c r="D52" s="18"/>
      <c r="E52" s="1">
        <v>200</v>
      </c>
      <c r="F52" s="16">
        <v>2251083.7799999998</v>
      </c>
    </row>
    <row r="53" spans="1:6" x14ac:dyDescent="0.2">
      <c r="A53" s="47" t="s">
        <v>101</v>
      </c>
      <c r="B53" s="24"/>
      <c r="C53" s="25"/>
      <c r="D53" s="18" t="s">
        <v>120</v>
      </c>
      <c r="E53" s="1"/>
      <c r="F53" s="10">
        <f>F54</f>
        <v>3871295</v>
      </c>
    </row>
    <row r="54" spans="1:6" ht="25.5" x14ac:dyDescent="0.2">
      <c r="A54" s="48" t="s">
        <v>58</v>
      </c>
      <c r="B54" s="24"/>
      <c r="C54" s="25"/>
      <c r="D54" s="18"/>
      <c r="E54" s="1">
        <v>200</v>
      </c>
      <c r="F54" s="16">
        <v>3871295</v>
      </c>
    </row>
    <row r="55" spans="1:6" ht="25.5" x14ac:dyDescent="0.2">
      <c r="A55" s="47" t="s">
        <v>116</v>
      </c>
      <c r="B55" s="24"/>
      <c r="C55" s="25"/>
      <c r="D55" s="24" t="s">
        <v>121</v>
      </c>
      <c r="E55" s="1"/>
      <c r="F55" s="10">
        <f t="shared" ref="F55" si="17">F56</f>
        <v>141788.03</v>
      </c>
    </row>
    <row r="56" spans="1:6" ht="25.5" x14ac:dyDescent="0.2">
      <c r="A56" s="48" t="s">
        <v>58</v>
      </c>
      <c r="B56" s="24"/>
      <c r="C56" s="25"/>
      <c r="D56" s="18"/>
      <c r="E56" s="1">
        <v>200</v>
      </c>
      <c r="F56" s="16">
        <v>141788.03</v>
      </c>
    </row>
    <row r="57" spans="1:6" x14ac:dyDescent="0.2">
      <c r="A57" s="47" t="s">
        <v>125</v>
      </c>
      <c r="B57" s="24"/>
      <c r="C57" s="25" t="s">
        <v>126</v>
      </c>
      <c r="D57" s="18"/>
      <c r="E57" s="1"/>
      <c r="F57" s="10">
        <f>F58+F60</f>
        <v>189498</v>
      </c>
    </row>
    <row r="58" spans="1:6" ht="38.25" x14ac:dyDescent="0.2">
      <c r="A58" s="47" t="s">
        <v>136</v>
      </c>
      <c r="B58" s="24"/>
      <c r="C58" s="25"/>
      <c r="D58" s="18" t="s">
        <v>128</v>
      </c>
      <c r="E58" s="1"/>
      <c r="F58" s="10">
        <f>F59</f>
        <v>18950</v>
      </c>
    </row>
    <row r="59" spans="1:6" x14ac:dyDescent="0.2">
      <c r="A59" s="48" t="s">
        <v>59</v>
      </c>
      <c r="B59" s="24"/>
      <c r="C59" s="25"/>
      <c r="D59" s="18"/>
      <c r="E59" s="1">
        <v>800</v>
      </c>
      <c r="F59" s="16">
        <v>18950</v>
      </c>
    </row>
    <row r="60" spans="1:6" ht="51" x14ac:dyDescent="0.2">
      <c r="A60" s="47" t="s">
        <v>127</v>
      </c>
      <c r="B60" s="24"/>
      <c r="C60" s="25"/>
      <c r="D60" s="18" t="s">
        <v>129</v>
      </c>
      <c r="E60" s="1"/>
      <c r="F60" s="10">
        <f>F61</f>
        <v>170548</v>
      </c>
    </row>
    <row r="61" spans="1:6" x14ac:dyDescent="0.2">
      <c r="A61" s="48" t="s">
        <v>59</v>
      </c>
      <c r="B61" s="24"/>
      <c r="C61" s="25"/>
      <c r="D61" s="18"/>
      <c r="E61" s="1">
        <v>800</v>
      </c>
      <c r="F61" s="16">
        <v>170548</v>
      </c>
    </row>
    <row r="62" spans="1:6" x14ac:dyDescent="0.2">
      <c r="A62" s="36" t="s">
        <v>14</v>
      </c>
      <c r="B62" s="22"/>
      <c r="C62" s="23" t="s">
        <v>40</v>
      </c>
      <c r="D62" s="23"/>
      <c r="E62" s="22"/>
      <c r="F62" s="9">
        <f t="shared" ref="F62" si="18">F63+F66+F72</f>
        <v>8749462.0500000007</v>
      </c>
    </row>
    <row r="63" spans="1:6" x14ac:dyDescent="0.2">
      <c r="A63" s="38" t="s">
        <v>47</v>
      </c>
      <c r="B63" s="24"/>
      <c r="C63" s="25" t="s">
        <v>46</v>
      </c>
      <c r="D63" s="23"/>
      <c r="E63" s="24"/>
      <c r="F63" s="11">
        <f t="shared" ref="F63:F64" si="19">F64</f>
        <v>17743.27</v>
      </c>
    </row>
    <row r="64" spans="1:6" ht="25.5" x14ac:dyDescent="0.2">
      <c r="A64" s="47" t="s">
        <v>78</v>
      </c>
      <c r="B64" s="24"/>
      <c r="C64" s="23"/>
      <c r="D64" s="1" t="s">
        <v>79</v>
      </c>
      <c r="E64" s="2"/>
      <c r="F64" s="10">
        <f t="shared" si="19"/>
        <v>17743.27</v>
      </c>
    </row>
    <row r="65" spans="1:6" ht="25.5" x14ac:dyDescent="0.2">
      <c r="A65" s="48" t="s">
        <v>58</v>
      </c>
      <c r="B65" s="24"/>
      <c r="C65" s="23"/>
      <c r="D65" s="1"/>
      <c r="E65" s="4">
        <v>200</v>
      </c>
      <c r="F65" s="16">
        <v>17743.27</v>
      </c>
    </row>
    <row r="66" spans="1:6" x14ac:dyDescent="0.2">
      <c r="A66" s="38" t="s">
        <v>15</v>
      </c>
      <c r="B66" s="24"/>
      <c r="C66" s="25" t="s">
        <v>41</v>
      </c>
      <c r="D66" s="25"/>
      <c r="E66" s="24"/>
      <c r="F66" s="11">
        <f>F67+F70</f>
        <v>1925030.2</v>
      </c>
    </row>
    <row r="67" spans="1:6" ht="25.5" x14ac:dyDescent="0.2">
      <c r="A67" s="47" t="s">
        <v>80</v>
      </c>
      <c r="B67" s="24"/>
      <c r="C67" s="25"/>
      <c r="D67" s="18" t="s">
        <v>81</v>
      </c>
      <c r="E67" s="2"/>
      <c r="F67" s="10">
        <f t="shared" ref="F67" si="20">F68+F69</f>
        <v>437844.2</v>
      </c>
    </row>
    <row r="68" spans="1:6" ht="24.75" customHeight="1" x14ac:dyDescent="0.2">
      <c r="A68" s="48" t="s">
        <v>58</v>
      </c>
      <c r="B68" s="24"/>
      <c r="C68" s="25"/>
      <c r="D68" s="18"/>
      <c r="E68" s="4">
        <v>200</v>
      </c>
      <c r="F68" s="16">
        <v>325121</v>
      </c>
    </row>
    <row r="69" spans="1:6" ht="40.5" customHeight="1" x14ac:dyDescent="0.2">
      <c r="A69" s="48" t="s">
        <v>117</v>
      </c>
      <c r="B69" s="24"/>
      <c r="C69" s="25"/>
      <c r="D69" s="18"/>
      <c r="E69" s="4">
        <v>400</v>
      </c>
      <c r="F69" s="16">
        <v>112723.2</v>
      </c>
    </row>
    <row r="70" spans="1:6" ht="33.75" customHeight="1" x14ac:dyDescent="0.2">
      <c r="A70" s="47" t="s">
        <v>130</v>
      </c>
      <c r="B70" s="24"/>
      <c r="C70" s="25"/>
      <c r="D70" s="18" t="s">
        <v>131</v>
      </c>
      <c r="E70" s="4"/>
      <c r="F70" s="16">
        <f>F71</f>
        <v>1487186</v>
      </c>
    </row>
    <row r="71" spans="1:6" ht="29.25" customHeight="1" x14ac:dyDescent="0.2">
      <c r="A71" s="48" t="s">
        <v>58</v>
      </c>
      <c r="B71" s="24"/>
      <c r="C71" s="25"/>
      <c r="D71" s="18"/>
      <c r="E71" s="4">
        <v>200</v>
      </c>
      <c r="F71" s="16">
        <v>1487186</v>
      </c>
    </row>
    <row r="72" spans="1:6" x14ac:dyDescent="0.2">
      <c r="A72" s="38" t="s">
        <v>16</v>
      </c>
      <c r="B72" s="24"/>
      <c r="C72" s="25" t="s">
        <v>42</v>
      </c>
      <c r="D72" s="25"/>
      <c r="E72" s="24"/>
      <c r="F72" s="11">
        <f>F73+F76+F78+F80+F82+F84+F86+F88</f>
        <v>6806688.5800000001</v>
      </c>
    </row>
    <row r="73" spans="1:6" ht="25.5" x14ac:dyDescent="0.2">
      <c r="A73" s="47" t="s">
        <v>82</v>
      </c>
      <c r="B73" s="24"/>
      <c r="C73" s="25"/>
      <c r="D73" s="1" t="s">
        <v>86</v>
      </c>
      <c r="E73" s="1"/>
      <c r="F73" s="10">
        <f t="shared" ref="F73" si="21">F74+F75</f>
        <v>2634539.1</v>
      </c>
    </row>
    <row r="74" spans="1:6" ht="25.5" x14ac:dyDescent="0.2">
      <c r="A74" s="48" t="s">
        <v>58</v>
      </c>
      <c r="B74" s="24"/>
      <c r="C74" s="25"/>
      <c r="D74" s="1"/>
      <c r="E74" s="4">
        <v>200</v>
      </c>
      <c r="F74" s="16">
        <v>2628182.41</v>
      </c>
    </row>
    <row r="75" spans="1:6" x14ac:dyDescent="0.2">
      <c r="A75" s="48" t="s">
        <v>59</v>
      </c>
      <c r="B75" s="24"/>
      <c r="C75" s="25"/>
      <c r="D75" s="1"/>
      <c r="E75" s="4">
        <v>800</v>
      </c>
      <c r="F75" s="16">
        <v>6356.69</v>
      </c>
    </row>
    <row r="76" spans="1:6" ht="25.5" x14ac:dyDescent="0.2">
      <c r="A76" s="47" t="s">
        <v>83</v>
      </c>
      <c r="B76" s="24"/>
      <c r="C76" s="25"/>
      <c r="D76" s="1" t="s">
        <v>87</v>
      </c>
      <c r="E76" s="19"/>
      <c r="F76" s="10">
        <f t="shared" ref="F76" si="22">F77</f>
        <v>132171.04999999999</v>
      </c>
    </row>
    <row r="77" spans="1:6" ht="25.5" x14ac:dyDescent="0.2">
      <c r="A77" s="50" t="s">
        <v>58</v>
      </c>
      <c r="B77" s="24"/>
      <c r="C77" s="25"/>
      <c r="D77" s="1"/>
      <c r="E77" s="4">
        <v>200</v>
      </c>
      <c r="F77" s="16">
        <v>132171.04999999999</v>
      </c>
    </row>
    <row r="78" spans="1:6" x14ac:dyDescent="0.2">
      <c r="A78" s="47" t="s">
        <v>84</v>
      </c>
      <c r="B78" s="24"/>
      <c r="C78" s="25"/>
      <c r="D78" s="1" t="s">
        <v>88</v>
      </c>
      <c r="E78" s="1"/>
      <c r="F78" s="10">
        <f t="shared" ref="F78" si="23">F79</f>
        <v>135359.95000000001</v>
      </c>
    </row>
    <row r="79" spans="1:6" ht="25.5" x14ac:dyDescent="0.2">
      <c r="A79" s="48" t="s">
        <v>58</v>
      </c>
      <c r="B79" s="24"/>
      <c r="C79" s="25"/>
      <c r="D79" s="1"/>
      <c r="E79" s="4">
        <v>200</v>
      </c>
      <c r="F79" s="16">
        <v>135359.95000000001</v>
      </c>
    </row>
    <row r="80" spans="1:6" ht="25.5" x14ac:dyDescent="0.2">
      <c r="A80" s="47" t="s">
        <v>85</v>
      </c>
      <c r="B80" s="24"/>
      <c r="C80" s="25"/>
      <c r="D80" s="18" t="s">
        <v>89</v>
      </c>
      <c r="E80" s="2"/>
      <c r="F80" s="10">
        <f t="shared" ref="F80" si="24">F81</f>
        <v>1874221.68</v>
      </c>
    </row>
    <row r="81" spans="1:6" ht="25.5" x14ac:dyDescent="0.2">
      <c r="A81" s="50" t="s">
        <v>58</v>
      </c>
      <c r="B81" s="24"/>
      <c r="C81" s="25"/>
      <c r="D81" s="18"/>
      <c r="E81" s="4">
        <v>200</v>
      </c>
      <c r="F81" s="16">
        <v>1874221.68</v>
      </c>
    </row>
    <row r="82" spans="1:6" ht="25.5" x14ac:dyDescent="0.2">
      <c r="A82" s="47" t="s">
        <v>137</v>
      </c>
      <c r="B82" s="24"/>
      <c r="C82" s="25"/>
      <c r="D82" s="18" t="s">
        <v>132</v>
      </c>
      <c r="E82" s="4"/>
      <c r="F82" s="10">
        <f t="shared" ref="F82" si="25">F83</f>
        <v>64750</v>
      </c>
    </row>
    <row r="83" spans="1:6" ht="25.5" x14ac:dyDescent="0.2">
      <c r="A83" s="50" t="s">
        <v>58</v>
      </c>
      <c r="B83" s="24"/>
      <c r="C83" s="25"/>
      <c r="D83" s="18"/>
      <c r="E83" s="4">
        <v>200</v>
      </c>
      <c r="F83" s="16">
        <v>64750</v>
      </c>
    </row>
    <row r="84" spans="1:6" ht="38.25" x14ac:dyDescent="0.2">
      <c r="A84" s="47" t="s">
        <v>139</v>
      </c>
      <c r="B84" s="24"/>
      <c r="C84" s="25"/>
      <c r="D84" s="18" t="s">
        <v>133</v>
      </c>
      <c r="E84" s="4"/>
      <c r="F84" s="10">
        <f t="shared" ref="F84" si="26">F85</f>
        <v>1234854</v>
      </c>
    </row>
    <row r="85" spans="1:6" ht="25.5" x14ac:dyDescent="0.2">
      <c r="A85" s="50" t="s">
        <v>58</v>
      </c>
      <c r="B85" s="24"/>
      <c r="C85" s="25"/>
      <c r="D85" s="18"/>
      <c r="E85" s="4">
        <v>200</v>
      </c>
      <c r="F85" s="16">
        <v>1234854</v>
      </c>
    </row>
    <row r="86" spans="1:6" ht="38.25" x14ac:dyDescent="0.2">
      <c r="A86" s="47" t="s">
        <v>138</v>
      </c>
      <c r="B86" s="24"/>
      <c r="C86" s="25"/>
      <c r="D86" s="18" t="s">
        <v>134</v>
      </c>
      <c r="E86" s="4"/>
      <c r="F86" s="10">
        <f t="shared" ref="F86" si="27">F87</f>
        <v>730792.8</v>
      </c>
    </row>
    <row r="87" spans="1:6" ht="25.5" x14ac:dyDescent="0.2">
      <c r="A87" s="50" t="s">
        <v>58</v>
      </c>
      <c r="B87" s="24"/>
      <c r="C87" s="25"/>
      <c r="D87" s="18"/>
      <c r="E87" s="4">
        <v>200</v>
      </c>
      <c r="F87" s="16">
        <v>730792.8</v>
      </c>
    </row>
    <row r="88" spans="1:6" hidden="1" x14ac:dyDescent="0.2">
      <c r="A88" s="48"/>
      <c r="C88" s="25"/>
      <c r="D88" s="1"/>
      <c r="E88" s="4"/>
      <c r="F88" s="10">
        <f t="shared" ref="F88" si="28">F89</f>
        <v>0</v>
      </c>
    </row>
    <row r="89" spans="1:6" ht="25.5" hidden="1" x14ac:dyDescent="0.2">
      <c r="A89" s="50" t="s">
        <v>58</v>
      </c>
      <c r="B89" s="24"/>
      <c r="C89" s="25"/>
      <c r="D89" s="18"/>
      <c r="E89" s="4">
        <v>200</v>
      </c>
      <c r="F89" s="10"/>
    </row>
    <row r="90" spans="1:6" x14ac:dyDescent="0.2">
      <c r="A90" s="36" t="s">
        <v>17</v>
      </c>
      <c r="B90" s="22"/>
      <c r="C90" s="23" t="s">
        <v>26</v>
      </c>
      <c r="D90" s="23"/>
      <c r="E90" s="22"/>
      <c r="F90" s="9">
        <f t="shared" ref="F90:F92" si="29">F91</f>
        <v>22525</v>
      </c>
    </row>
    <row r="91" spans="1:6" x14ac:dyDescent="0.2">
      <c r="A91" s="38" t="s">
        <v>18</v>
      </c>
      <c r="B91" s="24"/>
      <c r="C91" s="25" t="s">
        <v>43</v>
      </c>
      <c r="D91" s="25"/>
      <c r="E91" s="24"/>
      <c r="F91" s="11">
        <f t="shared" si="29"/>
        <v>22525</v>
      </c>
    </row>
    <row r="92" spans="1:6" ht="25.5" x14ac:dyDescent="0.2">
      <c r="A92" s="47" t="s">
        <v>90</v>
      </c>
      <c r="B92" s="24"/>
      <c r="C92" s="25"/>
      <c r="D92" s="18" t="s">
        <v>91</v>
      </c>
      <c r="E92" s="1"/>
      <c r="F92" s="10">
        <f t="shared" si="29"/>
        <v>22525</v>
      </c>
    </row>
    <row r="93" spans="1:6" x14ac:dyDescent="0.2">
      <c r="A93" s="48" t="s">
        <v>62</v>
      </c>
      <c r="B93" s="24"/>
      <c r="C93" s="25"/>
      <c r="D93" s="18"/>
      <c r="E93" s="7">
        <v>500</v>
      </c>
      <c r="F93" s="20">
        <v>22525</v>
      </c>
    </row>
    <row r="94" spans="1:6" x14ac:dyDescent="0.2">
      <c r="A94" s="36" t="s">
        <v>19</v>
      </c>
      <c r="B94" s="22"/>
      <c r="C94" s="23" t="s">
        <v>44</v>
      </c>
      <c r="D94" s="23"/>
      <c r="E94" s="22"/>
      <c r="F94" s="9">
        <f t="shared" ref="F94" si="30">F95</f>
        <v>153766.95000000001</v>
      </c>
    </row>
    <row r="95" spans="1:6" x14ac:dyDescent="0.2">
      <c r="A95" s="38" t="s">
        <v>20</v>
      </c>
      <c r="B95" s="24"/>
      <c r="C95" s="25" t="s">
        <v>45</v>
      </c>
      <c r="D95" s="25"/>
      <c r="E95" s="24"/>
      <c r="F95" s="11">
        <f t="shared" ref="F95" si="31">F96+F98+F100</f>
        <v>153766.95000000001</v>
      </c>
    </row>
    <row r="96" spans="1:6" ht="38.25" x14ac:dyDescent="0.2">
      <c r="A96" s="47" t="s">
        <v>92</v>
      </c>
      <c r="B96" s="24"/>
      <c r="C96" s="25"/>
      <c r="D96" s="18" t="s">
        <v>94</v>
      </c>
      <c r="E96" s="1"/>
      <c r="F96" s="10">
        <f t="shared" ref="F96" si="32">F97</f>
        <v>14497</v>
      </c>
    </row>
    <row r="97" spans="1:6" x14ac:dyDescent="0.2">
      <c r="A97" s="48" t="s">
        <v>62</v>
      </c>
      <c r="B97" s="24"/>
      <c r="C97" s="25"/>
      <c r="D97" s="18"/>
      <c r="E97" s="7">
        <v>500</v>
      </c>
      <c r="F97" s="16">
        <v>14497</v>
      </c>
    </row>
    <row r="98" spans="1:6" ht="25.5" x14ac:dyDescent="0.2">
      <c r="A98" s="47" t="s">
        <v>93</v>
      </c>
      <c r="B98" s="24"/>
      <c r="C98" s="25"/>
      <c r="D98" s="18" t="s">
        <v>95</v>
      </c>
      <c r="E98" s="1"/>
      <c r="F98" s="10">
        <f t="shared" ref="F98" si="33">F99</f>
        <v>24860</v>
      </c>
    </row>
    <row r="99" spans="1:6" x14ac:dyDescent="0.2">
      <c r="A99" s="48" t="s">
        <v>62</v>
      </c>
      <c r="B99" s="24"/>
      <c r="C99" s="25"/>
      <c r="D99" s="18"/>
      <c r="E99" s="7">
        <v>500</v>
      </c>
      <c r="F99" s="16">
        <v>24860</v>
      </c>
    </row>
    <row r="100" spans="1:6" x14ac:dyDescent="0.2">
      <c r="A100" s="47" t="s">
        <v>114</v>
      </c>
      <c r="B100" s="18"/>
      <c r="C100" s="25"/>
      <c r="D100" s="18" t="s">
        <v>115</v>
      </c>
      <c r="E100" s="1"/>
      <c r="F100" s="10">
        <f t="shared" ref="F100" si="34">F101</f>
        <v>114409.95</v>
      </c>
    </row>
    <row r="101" spans="1:6" ht="25.5" x14ac:dyDescent="0.2">
      <c r="A101" s="48" t="s">
        <v>58</v>
      </c>
      <c r="B101" s="24"/>
      <c r="C101" s="25"/>
      <c r="D101" s="21"/>
      <c r="E101" s="4">
        <v>200</v>
      </c>
      <c r="F101" s="16">
        <v>114409.95</v>
      </c>
    </row>
    <row r="102" spans="1:6" x14ac:dyDescent="0.2">
      <c r="A102" s="36" t="s">
        <v>21</v>
      </c>
      <c r="B102" s="22"/>
      <c r="C102" s="35">
        <v>1000</v>
      </c>
      <c r="D102" s="35"/>
      <c r="E102" s="36"/>
      <c r="F102" s="37">
        <f t="shared" ref="F102" si="35">F103+F106</f>
        <v>757240.72</v>
      </c>
    </row>
    <row r="103" spans="1:6" ht="18.75" customHeight="1" x14ac:dyDescent="0.2">
      <c r="A103" s="38" t="s">
        <v>49</v>
      </c>
      <c r="B103" s="24"/>
      <c r="C103" s="40" t="s">
        <v>48</v>
      </c>
      <c r="D103" s="35"/>
      <c r="E103" s="38"/>
      <c r="F103" s="39">
        <f t="shared" ref="F103:F104" si="36">F104</f>
        <v>14538.72</v>
      </c>
    </row>
    <row r="104" spans="1:6" ht="23.25" customHeight="1" x14ac:dyDescent="0.2">
      <c r="A104" s="47" t="s">
        <v>107</v>
      </c>
      <c r="B104" s="1"/>
      <c r="C104" s="35"/>
      <c r="D104" s="40" t="s">
        <v>108</v>
      </c>
      <c r="E104" s="38"/>
      <c r="F104" s="39">
        <f t="shared" si="36"/>
        <v>14538.72</v>
      </c>
    </row>
    <row r="105" spans="1:6" ht="12" customHeight="1" x14ac:dyDescent="0.2">
      <c r="A105" s="53" t="s">
        <v>109</v>
      </c>
      <c r="B105" s="24"/>
      <c r="C105" s="35"/>
      <c r="D105" s="35"/>
      <c r="E105" s="42">
        <v>300</v>
      </c>
      <c r="F105" s="44">
        <v>14538.72</v>
      </c>
    </row>
    <row r="106" spans="1:6" x14ac:dyDescent="0.2">
      <c r="A106" s="38" t="s">
        <v>22</v>
      </c>
      <c r="B106" s="24"/>
      <c r="C106" s="40">
        <v>1003</v>
      </c>
      <c r="D106" s="40"/>
      <c r="E106" s="54"/>
      <c r="F106" s="39">
        <f>F109+F107</f>
        <v>742702</v>
      </c>
    </row>
    <row r="107" spans="1:6" x14ac:dyDescent="0.2">
      <c r="A107" s="38" t="s">
        <v>22</v>
      </c>
      <c r="B107" s="24"/>
      <c r="C107" s="40"/>
      <c r="D107" s="40" t="s">
        <v>65</v>
      </c>
      <c r="E107" s="54"/>
      <c r="F107" s="39">
        <f>F108</f>
        <v>40000</v>
      </c>
    </row>
    <row r="108" spans="1:6" ht="25.5" x14ac:dyDescent="0.2">
      <c r="A108" s="53" t="s">
        <v>140</v>
      </c>
      <c r="B108" s="24"/>
      <c r="C108" s="40"/>
      <c r="D108" s="40"/>
      <c r="E108" s="42">
        <v>300</v>
      </c>
      <c r="F108" s="44">
        <v>40000</v>
      </c>
    </row>
    <row r="109" spans="1:6" ht="28.5" customHeight="1" x14ac:dyDescent="0.2">
      <c r="A109" s="47" t="s">
        <v>119</v>
      </c>
      <c r="B109" s="24"/>
      <c r="C109" s="40"/>
      <c r="D109" s="41" t="s">
        <v>118</v>
      </c>
      <c r="E109" s="42"/>
      <c r="F109" s="55">
        <f t="shared" ref="F109" si="37">F110</f>
        <v>702702</v>
      </c>
    </row>
    <row r="110" spans="1:6" x14ac:dyDescent="0.2">
      <c r="A110" s="53" t="s">
        <v>109</v>
      </c>
      <c r="B110" s="24"/>
      <c r="C110" s="40"/>
      <c r="D110" s="43"/>
      <c r="E110" s="42">
        <v>300</v>
      </c>
      <c r="F110" s="44">
        <v>702702</v>
      </c>
    </row>
    <row r="111" spans="1:6" hidden="1" x14ac:dyDescent="0.2">
      <c r="A111" s="47"/>
      <c r="B111" s="26"/>
      <c r="C111" s="26"/>
      <c r="D111" s="18"/>
      <c r="E111" s="7"/>
      <c r="F111" s="20"/>
    </row>
    <row r="112" spans="1:6" hidden="1" x14ac:dyDescent="0.2">
      <c r="A112" s="38"/>
      <c r="B112" s="24"/>
      <c r="C112" s="25"/>
      <c r="D112" s="21"/>
      <c r="E112" s="7"/>
      <c r="F112" s="20"/>
    </row>
    <row r="113" spans="1:6" x14ac:dyDescent="0.2">
      <c r="A113" s="36" t="s">
        <v>23</v>
      </c>
      <c r="B113" s="22"/>
      <c r="C113" s="23">
        <v>1100</v>
      </c>
      <c r="D113" s="23"/>
      <c r="E113" s="22"/>
      <c r="F113" s="9">
        <f t="shared" ref="F113" si="38">F114</f>
        <v>19990</v>
      </c>
    </row>
    <row r="114" spans="1:6" x14ac:dyDescent="0.2">
      <c r="A114" s="38" t="s">
        <v>24</v>
      </c>
      <c r="B114" s="24"/>
      <c r="C114" s="25">
        <v>1102</v>
      </c>
      <c r="D114" s="25"/>
      <c r="E114" s="24"/>
      <c r="F114" s="11">
        <f t="shared" ref="F114" si="39">F115+F117+F119</f>
        <v>19990</v>
      </c>
    </row>
    <row r="115" spans="1:6" ht="51" x14ac:dyDescent="0.2">
      <c r="A115" s="47" t="s">
        <v>96</v>
      </c>
      <c r="B115" s="24"/>
      <c r="C115" s="25"/>
      <c r="D115" s="18" t="s">
        <v>97</v>
      </c>
      <c r="E115" s="7"/>
      <c r="F115" s="10">
        <f t="shared" ref="F115" si="40">F116</f>
        <v>19990</v>
      </c>
    </row>
    <row r="116" spans="1:6" ht="25.5" x14ac:dyDescent="0.2">
      <c r="A116" s="48" t="s">
        <v>58</v>
      </c>
      <c r="B116" s="24"/>
      <c r="C116" s="25"/>
      <c r="D116" s="21"/>
      <c r="E116" s="4">
        <v>200</v>
      </c>
      <c r="F116" s="16">
        <v>19990</v>
      </c>
    </row>
    <row r="117" spans="1:6" ht="38.25" hidden="1" x14ac:dyDescent="0.2">
      <c r="A117" s="47" t="s">
        <v>105</v>
      </c>
      <c r="B117" s="24"/>
      <c r="C117" s="25"/>
      <c r="D117" s="18" t="s">
        <v>106</v>
      </c>
      <c r="E117" s="4"/>
      <c r="F117" s="10">
        <f t="shared" ref="F117" si="41">F118</f>
        <v>0</v>
      </c>
    </row>
    <row r="118" spans="1:6" hidden="1" x14ac:dyDescent="0.2">
      <c r="A118" s="47" t="s">
        <v>62</v>
      </c>
      <c r="B118" s="24"/>
      <c r="C118" s="25"/>
      <c r="D118" s="21"/>
      <c r="E118" s="4">
        <v>200</v>
      </c>
      <c r="F118" s="10"/>
    </row>
    <row r="119" spans="1:6" ht="38.25" hidden="1" x14ac:dyDescent="0.2">
      <c r="A119" s="48" t="s">
        <v>103</v>
      </c>
      <c r="B119" s="24"/>
      <c r="C119" s="25"/>
      <c r="D119" s="18" t="s">
        <v>104</v>
      </c>
      <c r="E119" s="4"/>
      <c r="F119" s="10">
        <f t="shared" ref="F119" si="42">F120</f>
        <v>0</v>
      </c>
    </row>
    <row r="120" spans="1:6" ht="25.5" hidden="1" x14ac:dyDescent="0.2">
      <c r="A120" s="48" t="s">
        <v>58</v>
      </c>
      <c r="B120" s="24"/>
      <c r="C120" s="25"/>
      <c r="D120" s="21"/>
      <c r="E120" s="4">
        <v>200</v>
      </c>
      <c r="F120" s="10"/>
    </row>
    <row r="121" spans="1:6" x14ac:dyDescent="0.2">
      <c r="A121" s="36" t="s">
        <v>25</v>
      </c>
      <c r="B121" s="22"/>
      <c r="C121" s="23"/>
      <c r="D121" s="23"/>
      <c r="E121" s="22"/>
      <c r="F121" s="9">
        <f>F11+F36+F40+F47+F62+F90+F94+F102+F113</f>
        <v>26260344.819999997</v>
      </c>
    </row>
    <row r="122" spans="1:6" x14ac:dyDescent="0.2">
      <c r="A122" s="51"/>
      <c r="B122" s="30"/>
      <c r="C122" s="30"/>
      <c r="D122" s="30"/>
      <c r="E122" s="30"/>
    </row>
    <row r="123" spans="1:6" x14ac:dyDescent="0.2">
      <c r="A123" s="52"/>
      <c r="B123" s="29"/>
      <c r="C123" s="29"/>
      <c r="D123" s="29"/>
      <c r="E123" s="29"/>
    </row>
  </sheetData>
  <mergeCells count="15">
    <mergeCell ref="L10:N10"/>
    <mergeCell ref="L11:N11"/>
    <mergeCell ref="L12:N12"/>
    <mergeCell ref="L13:N13"/>
    <mergeCell ref="D1:F1"/>
    <mergeCell ref="D2:F2"/>
    <mergeCell ref="D3:F3"/>
    <mergeCell ref="D4:F4"/>
    <mergeCell ref="A6:F6"/>
    <mergeCell ref="F8:F9"/>
    <mergeCell ref="A8:A9"/>
    <mergeCell ref="C8:C9"/>
    <mergeCell ref="B8:B9"/>
    <mergeCell ref="D8:D9"/>
    <mergeCell ref="E8:E9"/>
  </mergeCells>
  <pageMargins left="0.7" right="0.7" top="0.75" bottom="0.75" header="0.3" footer="0.3"/>
  <pageSetup paperSize="9" scale="84" fitToHeight="3" orientation="portrait" r:id="rId1"/>
  <rowBreaks count="1" manualBreakCount="1">
    <brk id="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2018-12-10T12:51:02Z</cp:lastPrinted>
  <dcterms:created xsi:type="dcterms:W3CDTF">2015-02-12T11:14:02Z</dcterms:created>
  <dcterms:modified xsi:type="dcterms:W3CDTF">2022-04-07T11:18:43Z</dcterms:modified>
</cp:coreProperties>
</file>